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расходов'!$I$115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1"/>
  <c r="G30"/>
  <c r="H30"/>
  <c r="F30"/>
  <c r="G42"/>
  <c r="G41" s="1"/>
  <c r="G40" s="1"/>
  <c r="G39" s="1"/>
  <c r="H42"/>
  <c r="H41" s="1"/>
  <c r="H40" s="1"/>
  <c r="H39" s="1"/>
  <c r="F42"/>
  <c r="F41" s="1"/>
  <c r="F40" s="1"/>
  <c r="F39" s="1"/>
  <c r="F98"/>
  <c r="G17"/>
  <c r="G16" s="1"/>
  <c r="G15" s="1"/>
  <c r="G14" s="1"/>
  <c r="G13" s="1"/>
  <c r="H17"/>
  <c r="H16" s="1"/>
  <c r="H15" s="1"/>
  <c r="H14" s="1"/>
  <c r="H13" s="1"/>
  <c r="F17"/>
  <c r="F16" s="1"/>
  <c r="F15" s="1"/>
  <c r="F14" s="1"/>
  <c r="F13" s="1"/>
  <c r="G96" l="1"/>
  <c r="G95" s="1"/>
  <c r="G94" s="1"/>
  <c r="G93" s="1"/>
  <c r="H96"/>
  <c r="H95" s="1"/>
  <c r="H94" s="1"/>
  <c r="H93" s="1"/>
  <c r="F96"/>
  <c r="F95" s="1"/>
  <c r="F94" s="1"/>
  <c r="F93" s="1"/>
  <c r="G90"/>
  <c r="G89" s="1"/>
  <c r="G88" s="1"/>
  <c r="G87" s="1"/>
  <c r="H90"/>
  <c r="H89" s="1"/>
  <c r="H88" s="1"/>
  <c r="H87" s="1"/>
  <c r="F90"/>
  <c r="F89" s="1"/>
  <c r="F88" s="1"/>
  <c r="F87" s="1"/>
  <c r="G85" l="1"/>
  <c r="H85"/>
  <c r="G84"/>
  <c r="G83" s="1"/>
  <c r="G82" s="1"/>
  <c r="H84"/>
  <c r="H83" s="1"/>
  <c r="H82" s="1"/>
  <c r="F85"/>
  <c r="F84" s="1"/>
  <c r="F83" s="1"/>
  <c r="F82" s="1"/>
  <c r="G75"/>
  <c r="G74" s="1"/>
  <c r="G73" s="1"/>
  <c r="G72" s="1"/>
  <c r="H75"/>
  <c r="H74" s="1"/>
  <c r="H73" s="1"/>
  <c r="H72" s="1"/>
  <c r="F75"/>
  <c r="F74" s="1"/>
  <c r="F73" s="1"/>
  <c r="F72" s="1"/>
  <c r="G28" l="1"/>
  <c r="G27" s="1"/>
  <c r="G26" s="1"/>
  <c r="G25" s="1"/>
  <c r="H28"/>
  <c r="F28"/>
  <c r="F27" s="1"/>
  <c r="F26" s="1"/>
  <c r="F25" s="1"/>
  <c r="G33"/>
  <c r="G32" s="1"/>
  <c r="G31" s="1"/>
  <c r="H33"/>
  <c r="H32" s="1"/>
  <c r="H31" s="1"/>
  <c r="F33"/>
  <c r="F32" s="1"/>
  <c r="F31" s="1"/>
  <c r="H27" l="1"/>
  <c r="H26" s="1"/>
  <c r="H25" s="1"/>
  <c r="G47"/>
  <c r="H47"/>
  <c r="F47"/>
  <c r="G108" l="1"/>
  <c r="H108"/>
  <c r="F108"/>
  <c r="H112" l="1"/>
  <c r="H111" s="1"/>
  <c r="H110" s="1"/>
  <c r="G112"/>
  <c r="F112"/>
  <c r="F111" s="1"/>
  <c r="G111"/>
  <c r="H105"/>
  <c r="H104" s="1"/>
  <c r="H103" s="1"/>
  <c r="G105"/>
  <c r="G104" s="1"/>
  <c r="G103" s="1"/>
  <c r="F105"/>
  <c r="F104" s="1"/>
  <c r="F103" s="1"/>
  <c r="H101"/>
  <c r="G101"/>
  <c r="F101"/>
  <c r="H80"/>
  <c r="H79" s="1"/>
  <c r="H78" s="1"/>
  <c r="H77" s="1"/>
  <c r="G80"/>
  <c r="F80"/>
  <c r="F79" s="1"/>
  <c r="F78" s="1"/>
  <c r="F77" s="1"/>
  <c r="G79"/>
  <c r="G78" s="1"/>
  <c r="G77" s="1"/>
  <c r="H70"/>
  <c r="H69" s="1"/>
  <c r="H68" s="1"/>
  <c r="G70"/>
  <c r="F70"/>
  <c r="F69" s="1"/>
  <c r="F68" s="1"/>
  <c r="G69"/>
  <c r="G68" s="1"/>
  <c r="H66"/>
  <c r="H65" s="1"/>
  <c r="H64" s="1"/>
  <c r="G66"/>
  <c r="G65" s="1"/>
  <c r="G64" s="1"/>
  <c r="F66"/>
  <c r="F65" s="1"/>
  <c r="F64" s="1"/>
  <c r="H59"/>
  <c r="H58" s="1"/>
  <c r="H57" s="1"/>
  <c r="H56" s="1"/>
  <c r="H55" s="1"/>
  <c r="G59"/>
  <c r="G58" s="1"/>
  <c r="G57" s="1"/>
  <c r="G56" s="1"/>
  <c r="G55" s="1"/>
  <c r="F59"/>
  <c r="F58" s="1"/>
  <c r="F57" s="1"/>
  <c r="F56" s="1"/>
  <c r="F55" s="1"/>
  <c r="H53"/>
  <c r="H52" s="1"/>
  <c r="H51" s="1"/>
  <c r="H50" s="1"/>
  <c r="H49" s="1"/>
  <c r="G53"/>
  <c r="F53"/>
  <c r="F52" s="1"/>
  <c r="F51" s="1"/>
  <c r="F50" s="1"/>
  <c r="F49" s="1"/>
  <c r="G52"/>
  <c r="G51" s="1"/>
  <c r="G50" s="1"/>
  <c r="G49" s="1"/>
  <c r="H46"/>
  <c r="H45" s="1"/>
  <c r="H44" s="1"/>
  <c r="G46"/>
  <c r="G45" s="1"/>
  <c r="G44" s="1"/>
  <c r="F46"/>
  <c r="F45" s="1"/>
  <c r="F44" s="1"/>
  <c r="H37"/>
  <c r="H36" s="1"/>
  <c r="H35" s="1"/>
  <c r="G37"/>
  <c r="G36" s="1"/>
  <c r="G35" s="1"/>
  <c r="F37"/>
  <c r="F36" s="1"/>
  <c r="F35" s="1"/>
  <c r="H23"/>
  <c r="H22" s="1"/>
  <c r="H21" s="1"/>
  <c r="H20" s="1"/>
  <c r="G23"/>
  <c r="G22" s="1"/>
  <c r="G21" s="1"/>
  <c r="G20" s="1"/>
  <c r="F23"/>
  <c r="F22" s="1"/>
  <c r="F21" s="1"/>
  <c r="F20" s="1"/>
  <c r="F12" l="1"/>
  <c r="H100"/>
  <c r="H99" s="1"/>
  <c r="H98" s="1"/>
  <c r="G100"/>
  <c r="G99" s="1"/>
  <c r="G98" s="1"/>
  <c r="F100"/>
  <c r="F99" s="1"/>
  <c r="G107"/>
  <c r="G110"/>
  <c r="F107"/>
  <c r="F110"/>
  <c r="H107"/>
  <c r="G63"/>
  <c r="G62" s="1"/>
  <c r="F63"/>
  <c r="F62" s="1"/>
  <c r="G19"/>
  <c r="G12" s="1"/>
  <c r="H19"/>
  <c r="H12" s="1"/>
  <c r="H63"/>
  <c r="H62" s="1"/>
  <c r="F92" l="1"/>
  <c r="F61" s="1"/>
  <c r="H92"/>
  <c r="H61" s="1"/>
  <c r="H115" s="1"/>
  <c r="G92"/>
  <c r="G61" s="1"/>
  <c r="G115" s="1"/>
  <c r="F115" l="1"/>
</calcChain>
</file>

<file path=xl/sharedStrings.xml><?xml version="1.0" encoding="utf-8"?>
<sst xmlns="http://schemas.openxmlformats.org/spreadsheetml/2006/main" count="446" uniqueCount="220">
  <si>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</si>
  <si>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</si>
  <si>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</si>
  <si>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</si>
  <si>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</si>
  <si>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</si>
  <si>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</si>
  <si>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</si>
  <si>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</si>
  <si>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</si>
  <si>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</si>
  <si>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</si>
  <si>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</si>
  <si>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</si>
  <si>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</si>
  <si>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</si>
  <si>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</si>
  <si>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</si>
  <si>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</si>
  <si>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</si>
  <si>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</si>
  <si>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</si>
  <si>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</si>
  <si>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</si>
  <si>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</si>
  <si>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</si>
  <si>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</si>
  <si>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</si>
  <si>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</si>
  <si>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</si>
  <si>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</si>
  <si>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</si>
  <si>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</si>
  <si>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</si>
  <si>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</si>
  <si>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</si>
  <si>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</si>
  <si>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</si>
  <si>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</si>
  <si>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</si>
  <si>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</si>
  <si>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</si>
  <si>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</si>
  <si>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</si>
  <si>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</si>
  <si>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</si>
  <si>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</si>
  <si>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</si>
  <si>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</si>
  <si>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</si>
  <si>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</si>
  <si>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</si>
  <si>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</si>
  <si>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</si>
  <si>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</si>
  <si>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</si>
  <si>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</si>
  <si>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</si>
  <si>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</si>
  <si>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</si>
  <si>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</si>
  <si>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</si>
  <si>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</si>
  <si>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</si>
  <si>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</si>
  <si>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</si>
  <si>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</si>
  <si>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</si>
  <si>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</si>
  <si>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</si>
  <si>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</si>
  <si>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</si>
  <si>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</si>
  <si>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</si>
  <si>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</si>
  <si>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</si>
  <si>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</si>
  <si>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</si>
  <si>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</si>
  <si>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</si>
  <si>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</si>
  <si>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</si>
  <si>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</si>
  <si>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</si>
  <si>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</si>
  <si>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</si>
  <si>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</si>
  <si>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</si>
  <si>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</si>
  <si>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</si>
  <si>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</si>
  <si>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</si>
  <si>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</si>
  <si>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</si>
  <si>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</si>
  <si>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</si>
  <si>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</si>
  <si>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</si>
  <si>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</si>
  <si>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</si>
  <si>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</si>
  <si>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</si>
  <si>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</si>
  <si>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</si>
  <si>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</si>
  <si>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</si>
  <si>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</si>
  <si>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</si>
  <si>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</si>
  <si>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</si>
  <si>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</si>
  <si>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</si>
  <si>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</si>
  <si>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</si>
  <si>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</si>
  <si>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</si>
  <si>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</si>
  <si>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</si>
  <si>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</si>
  <si>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</si>
  <si>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</si>
  <si>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</si>
  <si>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</si>
  <si>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</si>
  <si>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</si>
  <si>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</si>
  <si>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</si>
  <si>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</si>
  <si>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</si>
  <si>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</si>
  <si>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</si>
  <si>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</si>
  <si>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</si>
  <si>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</si>
  <si>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</si>
  <si>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</si>
  <si>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</si>
  <si>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</si>
  <si>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</si>
  <si>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</si>
  <si>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</si>
  <si>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</si>
  <si>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</si>
  <si>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</si>
  <si>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</si>
  <si>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</si>
  <si>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</si>
  <si>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</si>
  <si>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</si>
  <si>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</si>
  <si>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</si>
  <si>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</si>
  <si>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</si>
  <si>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</si>
  <si>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</si>
  <si>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</si>
  <si>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</si>
  <si>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</si>
  <si>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</si>
  <si>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</si>
  <si>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</si>
  <si>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</si>
  <si>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</si>
  <si>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</si>
  <si>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</si>
  <si>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</si>
  <si>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</si>
  <si>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</si>
  <si>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</si>
  <si>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</si>
  <si>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</si>
  <si>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</si>
  <si>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</si>
  <si>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</si>
  <si>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</si>
  <si>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</si>
  <si>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</si>
  <si>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</si>
  <si>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</si>
  <si>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</si>
  <si>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</si>
  <si>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</si>
  <si>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</si>
  <si>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</si>
  <si>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</si>
  <si>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</si>
  <si>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</si>
  <si>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</si>
  <si>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</si>
  <si>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</si>
  <si>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</si>
  <si>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</si>
  <si>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</si>
  <si>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</si>
  <si>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</si>
  <si>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</si>
  <si>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</si>
  <si>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</si>
  <si>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</si>
  <si>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</si>
  <si>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</si>
  <si>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</si>
  <si>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</si>
  <si>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</si>
  <si>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</si>
  <si>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</si>
  <si>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</si>
  <si>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Сумма на 2026 год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</si>
  <si>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</si>
  <si>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</si>
  <si>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от 00.00.2024 г. № 00-00-рс</t>
  </si>
  <si>
    <t>расходов бюджета сельсовета на 2025 год и плановый период 2026-2027 годов</t>
  </si>
  <si>
    <t>Сумма на 2027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</si>
  <si>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</si>
  <si>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</si>
  <si>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</si>
  <si>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</si>
  <si>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152009Д001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</si>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</sst>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/>
    </xf>
    <xf numFmtId="49" fontId="6" fillId="3" borderId="2" xfId="0" applyNumberFormat="1" applyFont="1" applyFill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5"/>
  <sheetViews>
    <sheetView tabSelected="1" topLeftCell="A98" workbookViewId="0">
      <selection activeCell="F20" sqref="F20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35" t="s">
        <v>150</v>
      </c>
      <c r="H1" s="35"/>
    </row>
    <row r="2" spans="1:9" s="5" customFormat="1">
      <c r="A2" s="2"/>
      <c r="B2" s="6"/>
      <c r="C2" s="2"/>
      <c r="D2" s="2"/>
      <c r="E2" s="2"/>
      <c r="F2" s="2"/>
      <c r="G2" s="36" t="s">
        <v>0</v>
      </c>
      <c r="H2" s="36"/>
    </row>
    <row r="3" spans="1:9" s="5" customFormat="1" ht="12.75" customHeight="1">
      <c r="A3" s="6"/>
      <c r="B3" s="6"/>
      <c r="C3" s="6"/>
      <c r="D3" s="6"/>
      <c r="E3" s="6"/>
      <c r="F3" s="6"/>
      <c r="G3" s="36" t="s">
        <v>210</v>
      </c>
      <c r="H3" s="36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33" t="s">
        <v>173</v>
      </c>
      <c r="B5" s="33"/>
      <c r="C5" s="33"/>
      <c r="D5" s="33"/>
      <c r="E5" s="33"/>
      <c r="F5" s="33"/>
      <c r="G5" s="33"/>
      <c r="H5" s="33"/>
    </row>
    <row r="6" spans="1:9" s="5" customFormat="1" ht="14.25">
      <c r="A6" s="33" t="s">
        <v>1</v>
      </c>
      <c r="B6" s="33"/>
      <c r="C6" s="33"/>
      <c r="D6" s="33"/>
      <c r="E6" s="33"/>
      <c r="F6" s="33"/>
      <c r="G6" s="33"/>
      <c r="H6" s="33"/>
    </row>
    <row r="7" spans="1:9" s="5" customFormat="1" ht="14.25">
      <c r="A7" s="33" t="s">
        <v>211</v>
      </c>
      <c r="B7" s="33"/>
      <c r="C7" s="33"/>
      <c r="D7" s="33"/>
      <c r="E7" s="33"/>
      <c r="F7" s="33"/>
      <c r="G7" s="33"/>
      <c r="H7" s="33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34" t="s">
        <v>3</v>
      </c>
      <c r="B9" s="34" t="s">
        <v>4</v>
      </c>
      <c r="C9" s="34" t="s">
        <v>5</v>
      </c>
      <c r="D9" s="34" t="s">
        <v>6</v>
      </c>
      <c r="E9" s="34" t="s">
        <v>7</v>
      </c>
      <c r="F9" s="34" t="s">
        <v>181</v>
      </c>
      <c r="G9" s="34" t="s">
        <v>207</v>
      </c>
      <c r="H9" s="34" t="s">
        <v>212</v>
      </c>
      <c r="I9" s="9"/>
    </row>
    <row r="10" spans="1:9" s="10" customFormat="1" ht="21.4" customHeight="1">
      <c r="A10" s="34"/>
      <c r="B10" s="34"/>
      <c r="C10" s="34"/>
      <c r="D10" s="34"/>
      <c r="E10" s="34"/>
      <c r="F10" s="34"/>
      <c r="G10" s="34"/>
      <c r="H10" s="34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+F19+F49+F55+F13</f>
        <v>4637308</v>
      </c>
      <c r="G12" s="16">
        <f>+G19+G49+G55+G13</f>
        <v>4351646</v>
      </c>
      <c r="H12" s="16">
        <f>+H19+H49+H55+H13</f>
        <v>4593912</v>
      </c>
    </row>
    <row r="13" spans="1:9" ht="38.25">
      <c r="A13" s="13" t="s">
        <v>9</v>
      </c>
      <c r="B13" s="14" t="s">
        <v>208</v>
      </c>
      <c r="C13" s="15" t="s">
        <v>209</v>
      </c>
      <c r="D13" s="15"/>
      <c r="E13" s="15"/>
      <c r="F13" s="16">
        <f>F14</f>
        <v>497000</v>
      </c>
      <c r="G13" s="16">
        <f t="shared" ref="G13:H13" si="0">G14</f>
        <v>0</v>
      </c>
      <c r="H13" s="16">
        <f t="shared" si="0"/>
        <v>0</v>
      </c>
    </row>
    <row r="14" spans="1:9" ht="102">
      <c r="A14" s="13" t="s">
        <v>10</v>
      </c>
      <c r="B14" s="17" t="s">
        <v>213</v>
      </c>
      <c r="C14" s="13" t="s">
        <v>214</v>
      </c>
      <c r="D14" s="13"/>
      <c r="E14" s="13"/>
      <c r="F14" s="18">
        <f>F15</f>
        <v>497000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11</v>
      </c>
      <c r="B15" s="19" t="s">
        <v>20</v>
      </c>
      <c r="C15" s="13" t="s">
        <v>214</v>
      </c>
      <c r="D15" s="13" t="s">
        <v>21</v>
      </c>
      <c r="E15" s="13"/>
      <c r="F15" s="18">
        <f>F16</f>
        <v>497000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12</v>
      </c>
      <c r="B16" s="19" t="s">
        <v>23</v>
      </c>
      <c r="C16" s="13" t="s">
        <v>214</v>
      </c>
      <c r="D16" s="13" t="s">
        <v>24</v>
      </c>
      <c r="E16" s="13"/>
      <c r="F16" s="18">
        <f>F17</f>
        <v>497000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123</v>
      </c>
      <c r="B17" s="19" t="s">
        <v>26</v>
      </c>
      <c r="C17" s="13" t="s">
        <v>214</v>
      </c>
      <c r="D17" s="13" t="s">
        <v>24</v>
      </c>
      <c r="E17" s="13" t="s">
        <v>27</v>
      </c>
      <c r="F17" s="18">
        <f>F18</f>
        <v>497000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13</v>
      </c>
      <c r="B18" s="19" t="s">
        <v>215</v>
      </c>
      <c r="C18" s="15" t="s">
        <v>214</v>
      </c>
      <c r="D18" s="13" t="s">
        <v>24</v>
      </c>
      <c r="E18" s="15" t="s">
        <v>216</v>
      </c>
      <c r="F18" s="18">
        <v>497000</v>
      </c>
      <c r="G18" s="18">
        <v>0</v>
      </c>
      <c r="H18" s="18">
        <v>0</v>
      </c>
    </row>
    <row r="19" spans="1:8" ht="29.25" customHeight="1">
      <c r="A19" s="13" t="s">
        <v>14</v>
      </c>
      <c r="B19" s="14" t="s">
        <v>36</v>
      </c>
      <c r="C19" s="15" t="s">
        <v>37</v>
      </c>
      <c r="D19" s="15"/>
      <c r="E19" s="15"/>
      <c r="F19" s="16">
        <f>F20+F30+F44+F25+F39</f>
        <v>3423190</v>
      </c>
      <c r="G19" s="16">
        <f>G20+G30+G44+G25</f>
        <v>3634528</v>
      </c>
      <c r="H19" s="16">
        <f>H20+H30+H44+H25</f>
        <v>3876794</v>
      </c>
    </row>
    <row r="20" spans="1:8" ht="63.75">
      <c r="A20" s="13" t="s">
        <v>15</v>
      </c>
      <c r="B20" s="19" t="s">
        <v>50</v>
      </c>
      <c r="C20" s="13" t="s">
        <v>51</v>
      </c>
      <c r="D20" s="13"/>
      <c r="E20" s="13"/>
      <c r="F20" s="18">
        <f>F21</f>
        <v>395336</v>
      </c>
      <c r="G20" s="18">
        <f t="shared" ref="G20:H20" si="5">G21</f>
        <v>652974</v>
      </c>
      <c r="H20" s="18">
        <f t="shared" si="5"/>
        <v>491140</v>
      </c>
    </row>
    <row r="21" spans="1:8" ht="25.5">
      <c r="A21" s="13" t="s">
        <v>124</v>
      </c>
      <c r="B21" s="19" t="s">
        <v>20</v>
      </c>
      <c r="C21" s="13" t="s">
        <v>51</v>
      </c>
      <c r="D21" s="13" t="s">
        <v>21</v>
      </c>
      <c r="E21" s="13"/>
      <c r="F21" s="18">
        <f t="shared" ref="F21:H23" si="6">F22</f>
        <v>395336</v>
      </c>
      <c r="G21" s="18">
        <f t="shared" si="6"/>
        <v>652974</v>
      </c>
      <c r="H21" s="18">
        <f t="shared" si="6"/>
        <v>491140</v>
      </c>
    </row>
    <row r="22" spans="1:8" ht="38.25">
      <c r="A22" s="13" t="s">
        <v>125</v>
      </c>
      <c r="B22" s="19" t="s">
        <v>23</v>
      </c>
      <c r="C22" s="13" t="s">
        <v>51</v>
      </c>
      <c r="D22" s="13" t="s">
        <v>24</v>
      </c>
      <c r="E22" s="13"/>
      <c r="F22" s="18">
        <f t="shared" si="6"/>
        <v>395336</v>
      </c>
      <c r="G22" s="18">
        <f t="shared" si="6"/>
        <v>652974</v>
      </c>
      <c r="H22" s="18">
        <f t="shared" si="6"/>
        <v>491140</v>
      </c>
    </row>
    <row r="23" spans="1:8">
      <c r="A23" s="13" t="s">
        <v>18</v>
      </c>
      <c r="B23" s="19" t="s">
        <v>45</v>
      </c>
      <c r="C23" s="13" t="s">
        <v>51</v>
      </c>
      <c r="D23" s="13" t="s">
        <v>24</v>
      </c>
      <c r="E23" s="13" t="s">
        <v>55</v>
      </c>
      <c r="F23" s="18">
        <f t="shared" si="6"/>
        <v>395336</v>
      </c>
      <c r="G23" s="18">
        <f t="shared" si="6"/>
        <v>652974</v>
      </c>
      <c r="H23" s="18">
        <f t="shared" si="6"/>
        <v>491140</v>
      </c>
    </row>
    <row r="24" spans="1:8">
      <c r="A24" s="13" t="s">
        <v>19</v>
      </c>
      <c r="B24" s="19" t="s">
        <v>48</v>
      </c>
      <c r="C24" s="15" t="s">
        <v>51</v>
      </c>
      <c r="D24" s="15" t="s">
        <v>24</v>
      </c>
      <c r="E24" s="15" t="s">
        <v>46</v>
      </c>
      <c r="F24" s="18">
        <v>395336</v>
      </c>
      <c r="G24" s="18">
        <v>652974</v>
      </c>
      <c r="H24" s="18">
        <v>491140</v>
      </c>
    </row>
    <row r="25" spans="1:8" ht="76.5">
      <c r="A25" s="13" t="s">
        <v>22</v>
      </c>
      <c r="B25" s="19" t="s">
        <v>182</v>
      </c>
      <c r="C25" s="13" t="s">
        <v>156</v>
      </c>
      <c r="D25" s="13"/>
      <c r="E25" s="13"/>
      <c r="F25" s="18">
        <f>F26</f>
        <v>8000</v>
      </c>
      <c r="G25" s="18">
        <f t="shared" ref="G25:H25" si="7">G26</f>
        <v>0</v>
      </c>
      <c r="H25" s="18">
        <f t="shared" si="7"/>
        <v>0</v>
      </c>
    </row>
    <row r="26" spans="1:8" ht="25.5">
      <c r="A26" s="13" t="s">
        <v>25</v>
      </c>
      <c r="B26" s="19" t="s">
        <v>20</v>
      </c>
      <c r="C26" s="13" t="s">
        <v>156</v>
      </c>
      <c r="D26" s="13" t="s">
        <v>21</v>
      </c>
      <c r="E26" s="13"/>
      <c r="F26" s="18">
        <f>F27</f>
        <v>8000</v>
      </c>
      <c r="G26" s="18">
        <f t="shared" ref="G26:H26" si="8">G27</f>
        <v>0</v>
      </c>
      <c r="H26" s="18">
        <f t="shared" si="8"/>
        <v>0</v>
      </c>
    </row>
    <row r="27" spans="1:8" ht="38.25">
      <c r="A27" s="13" t="s">
        <v>28</v>
      </c>
      <c r="B27" s="19" t="s">
        <v>23</v>
      </c>
      <c r="C27" s="13" t="s">
        <v>156</v>
      </c>
      <c r="D27" s="13" t="s">
        <v>24</v>
      </c>
      <c r="E27" s="13"/>
      <c r="F27" s="18">
        <f>F28</f>
        <v>8000</v>
      </c>
      <c r="G27" s="18">
        <f t="shared" ref="G27:H27" si="9">G28</f>
        <v>0</v>
      </c>
      <c r="H27" s="18">
        <f t="shared" si="9"/>
        <v>0</v>
      </c>
    </row>
    <row r="28" spans="1:8">
      <c r="A28" s="13" t="s">
        <v>29</v>
      </c>
      <c r="B28" s="19" t="s">
        <v>45</v>
      </c>
      <c r="C28" s="13" t="s">
        <v>156</v>
      </c>
      <c r="D28" s="13" t="s">
        <v>24</v>
      </c>
      <c r="E28" s="13" t="s">
        <v>55</v>
      </c>
      <c r="F28" s="18">
        <f>F29</f>
        <v>8000</v>
      </c>
      <c r="G28" s="18">
        <f t="shared" ref="G28:H28" si="10">G29</f>
        <v>0</v>
      </c>
      <c r="H28" s="18">
        <f t="shared" si="10"/>
        <v>0</v>
      </c>
    </row>
    <row r="29" spans="1:8">
      <c r="A29" s="13" t="s">
        <v>30</v>
      </c>
      <c r="B29" s="19" t="s">
        <v>48</v>
      </c>
      <c r="C29" s="15" t="s">
        <v>156</v>
      </c>
      <c r="D29" s="15" t="s">
        <v>24</v>
      </c>
      <c r="E29" s="15" t="s">
        <v>46</v>
      </c>
      <c r="F29" s="16">
        <v>8000</v>
      </c>
      <c r="G29" s="16">
        <v>0</v>
      </c>
      <c r="H29" s="16">
        <v>0</v>
      </c>
    </row>
    <row r="30" spans="1:8" ht="76.5">
      <c r="A30" s="13" t="s">
        <v>31</v>
      </c>
      <c r="B30" s="19" t="s">
        <v>61</v>
      </c>
      <c r="C30" s="13" t="s">
        <v>62</v>
      </c>
      <c r="D30" s="13"/>
      <c r="E30" s="13"/>
      <c r="F30" s="18">
        <f>F31+F35</f>
        <v>1953054</v>
      </c>
      <c r="G30" s="18">
        <f t="shared" ref="G30:H30" si="11">G31+G35</f>
        <v>1902054</v>
      </c>
      <c r="H30" s="18">
        <f t="shared" si="11"/>
        <v>1902054</v>
      </c>
    </row>
    <row r="31" spans="1:8" ht="63.75">
      <c r="A31" s="13" t="s">
        <v>32</v>
      </c>
      <c r="B31" s="19" t="s">
        <v>39</v>
      </c>
      <c r="C31" s="13" t="s">
        <v>62</v>
      </c>
      <c r="D31" s="13" t="s">
        <v>40</v>
      </c>
      <c r="E31" s="13"/>
      <c r="F31" s="18">
        <f>F32</f>
        <v>1952054</v>
      </c>
      <c r="G31" s="18">
        <f t="shared" ref="G31:H31" si="12">G32</f>
        <v>1902054</v>
      </c>
      <c r="H31" s="18">
        <f t="shared" si="12"/>
        <v>1902054</v>
      </c>
    </row>
    <row r="32" spans="1:8" ht="25.5">
      <c r="A32" s="13" t="s">
        <v>33</v>
      </c>
      <c r="B32" s="19" t="s">
        <v>42</v>
      </c>
      <c r="C32" s="13" t="s">
        <v>62</v>
      </c>
      <c r="D32" s="13" t="s">
        <v>43</v>
      </c>
      <c r="E32" s="13"/>
      <c r="F32" s="18">
        <f>F33</f>
        <v>1952054</v>
      </c>
      <c r="G32" s="18">
        <f t="shared" ref="G32:H32" si="13">G33</f>
        <v>1902054</v>
      </c>
      <c r="H32" s="18">
        <f t="shared" si="13"/>
        <v>1902054</v>
      </c>
    </row>
    <row r="33" spans="1:8">
      <c r="A33" s="13" t="s">
        <v>126</v>
      </c>
      <c r="B33" s="19" t="s">
        <v>45</v>
      </c>
      <c r="C33" s="13" t="s">
        <v>62</v>
      </c>
      <c r="D33" s="13" t="s">
        <v>43</v>
      </c>
      <c r="E33" s="13" t="s">
        <v>55</v>
      </c>
      <c r="F33" s="18">
        <f>F34</f>
        <v>1952054</v>
      </c>
      <c r="G33" s="18">
        <f t="shared" ref="G33:H33" si="14">G34</f>
        <v>1902054</v>
      </c>
      <c r="H33" s="18">
        <f t="shared" si="14"/>
        <v>1902054</v>
      </c>
    </row>
    <row r="34" spans="1:8">
      <c r="A34" s="13" t="s">
        <v>127</v>
      </c>
      <c r="B34" s="19" t="s">
        <v>48</v>
      </c>
      <c r="C34" s="15" t="s">
        <v>62</v>
      </c>
      <c r="D34" s="15" t="s">
        <v>43</v>
      </c>
      <c r="E34" s="15" t="s">
        <v>46</v>
      </c>
      <c r="F34" s="18">
        <v>1952054</v>
      </c>
      <c r="G34" s="18">
        <v>1902054</v>
      </c>
      <c r="H34" s="18">
        <v>1902054</v>
      </c>
    </row>
    <row r="35" spans="1:8">
      <c r="A35" s="13" t="s">
        <v>38</v>
      </c>
      <c r="B35" s="19" t="s">
        <v>63</v>
      </c>
      <c r="C35" s="13" t="s">
        <v>62</v>
      </c>
      <c r="D35" s="13" t="s">
        <v>64</v>
      </c>
      <c r="E35" s="13"/>
      <c r="F35" s="18">
        <f t="shared" ref="F35:H37" si="15">F36</f>
        <v>1000</v>
      </c>
      <c r="G35" s="18">
        <f t="shared" si="15"/>
        <v>0</v>
      </c>
      <c r="H35" s="18">
        <f t="shared" si="15"/>
        <v>0</v>
      </c>
    </row>
    <row r="36" spans="1:8">
      <c r="A36" s="13" t="s">
        <v>41</v>
      </c>
      <c r="B36" s="19" t="s">
        <v>65</v>
      </c>
      <c r="C36" s="13" t="s">
        <v>62</v>
      </c>
      <c r="D36" s="13" t="s">
        <v>66</v>
      </c>
      <c r="E36" s="13"/>
      <c r="F36" s="18">
        <f t="shared" si="15"/>
        <v>1000</v>
      </c>
      <c r="G36" s="18">
        <f t="shared" si="15"/>
        <v>0</v>
      </c>
      <c r="H36" s="18">
        <f t="shared" si="15"/>
        <v>0</v>
      </c>
    </row>
    <row r="37" spans="1:8">
      <c r="A37" s="13" t="s">
        <v>44</v>
      </c>
      <c r="B37" s="19" t="s">
        <v>45</v>
      </c>
      <c r="C37" s="13" t="s">
        <v>62</v>
      </c>
      <c r="D37" s="13" t="s">
        <v>66</v>
      </c>
      <c r="E37" s="13" t="s">
        <v>55</v>
      </c>
      <c r="F37" s="18">
        <f t="shared" si="15"/>
        <v>1000</v>
      </c>
      <c r="G37" s="18">
        <f t="shared" si="15"/>
        <v>0</v>
      </c>
      <c r="H37" s="18">
        <f t="shared" si="15"/>
        <v>0</v>
      </c>
    </row>
    <row r="38" spans="1:8">
      <c r="A38" s="13" t="s">
        <v>47</v>
      </c>
      <c r="B38" s="19" t="s">
        <v>48</v>
      </c>
      <c r="C38" s="15" t="s">
        <v>62</v>
      </c>
      <c r="D38" s="15" t="s">
        <v>66</v>
      </c>
      <c r="E38" s="15" t="s">
        <v>46</v>
      </c>
      <c r="F38" s="18">
        <v>1000</v>
      </c>
      <c r="G38" s="18">
        <v>0</v>
      </c>
      <c r="H38" s="18">
        <v>0</v>
      </c>
    </row>
    <row r="39" spans="1:8" ht="63.75">
      <c r="A39" s="13"/>
      <c r="B39" s="37" t="s">
        <v>218</v>
      </c>
      <c r="C39" s="13" t="s">
        <v>219</v>
      </c>
      <c r="D39" s="13"/>
      <c r="E39" s="13"/>
      <c r="F39" s="18">
        <f>F40</f>
        <v>40700</v>
      </c>
      <c r="G39" s="18">
        <f t="shared" ref="G39:H39" si="16">G40</f>
        <v>0</v>
      </c>
      <c r="H39" s="18">
        <f t="shared" si="16"/>
        <v>0</v>
      </c>
    </row>
    <row r="40" spans="1:8" ht="25.5">
      <c r="A40" s="13"/>
      <c r="B40" s="19" t="s">
        <v>20</v>
      </c>
      <c r="C40" s="13" t="s">
        <v>219</v>
      </c>
      <c r="D40" s="13" t="s">
        <v>21</v>
      </c>
      <c r="E40" s="13"/>
      <c r="F40" s="18">
        <f>F41</f>
        <v>40700</v>
      </c>
      <c r="G40" s="18">
        <f t="shared" ref="G40:H40" si="17">G41</f>
        <v>0</v>
      </c>
      <c r="H40" s="18">
        <f t="shared" si="17"/>
        <v>0</v>
      </c>
    </row>
    <row r="41" spans="1:8" ht="38.25">
      <c r="A41" s="13"/>
      <c r="B41" s="19" t="s">
        <v>23</v>
      </c>
      <c r="C41" s="13" t="s">
        <v>219</v>
      </c>
      <c r="D41" s="13" t="s">
        <v>24</v>
      </c>
      <c r="E41" s="13"/>
      <c r="F41" s="18">
        <f>F42</f>
        <v>40700</v>
      </c>
      <c r="G41" s="18">
        <f t="shared" ref="G41:H41" si="18">G42</f>
        <v>0</v>
      </c>
      <c r="H41" s="18">
        <f t="shared" si="18"/>
        <v>0</v>
      </c>
    </row>
    <row r="42" spans="1:8">
      <c r="A42" s="13"/>
      <c r="B42" s="19" t="s">
        <v>45</v>
      </c>
      <c r="C42" s="13" t="s">
        <v>219</v>
      </c>
      <c r="D42" s="13" t="s">
        <v>24</v>
      </c>
      <c r="E42" s="13" t="s">
        <v>55</v>
      </c>
      <c r="F42" s="18">
        <f>F43</f>
        <v>40700</v>
      </c>
      <c r="G42" s="18">
        <f t="shared" ref="G42:H42" si="19">G43</f>
        <v>0</v>
      </c>
      <c r="H42" s="18">
        <f t="shared" si="19"/>
        <v>0</v>
      </c>
    </row>
    <row r="43" spans="1:8">
      <c r="A43" s="13"/>
      <c r="B43" s="19" t="s">
        <v>48</v>
      </c>
      <c r="C43" s="15" t="s">
        <v>219</v>
      </c>
      <c r="D43" s="15" t="s">
        <v>24</v>
      </c>
      <c r="E43" s="15" t="s">
        <v>46</v>
      </c>
      <c r="F43" s="18">
        <v>40700</v>
      </c>
      <c r="G43" s="18">
        <v>0</v>
      </c>
      <c r="H43" s="18">
        <v>0</v>
      </c>
    </row>
    <row r="44" spans="1:8" ht="76.5">
      <c r="A44" s="13" t="s">
        <v>49</v>
      </c>
      <c r="B44" s="30" t="s">
        <v>67</v>
      </c>
      <c r="C44" s="31" t="s">
        <v>217</v>
      </c>
      <c r="D44" s="13"/>
      <c r="E44" s="13"/>
      <c r="F44" s="18">
        <f t="shared" ref="F44:H47" si="20">F45</f>
        <v>1026100</v>
      </c>
      <c r="G44" s="18">
        <f t="shared" si="20"/>
        <v>1079500</v>
      </c>
      <c r="H44" s="18">
        <f t="shared" si="20"/>
        <v>1483600</v>
      </c>
    </row>
    <row r="45" spans="1:8" ht="25.5">
      <c r="A45" s="13" t="s">
        <v>52</v>
      </c>
      <c r="B45" s="19" t="s">
        <v>20</v>
      </c>
      <c r="C45" s="31" t="s">
        <v>217</v>
      </c>
      <c r="D45" s="13" t="s">
        <v>21</v>
      </c>
      <c r="E45" s="13"/>
      <c r="F45" s="18">
        <f t="shared" si="20"/>
        <v>1026100</v>
      </c>
      <c r="G45" s="18">
        <f t="shared" si="20"/>
        <v>1079500</v>
      </c>
      <c r="H45" s="18">
        <f t="shared" si="20"/>
        <v>1483600</v>
      </c>
    </row>
    <row r="46" spans="1:8" ht="38.25">
      <c r="A46" s="13" t="s">
        <v>53</v>
      </c>
      <c r="B46" s="19" t="s">
        <v>23</v>
      </c>
      <c r="C46" s="31" t="s">
        <v>217</v>
      </c>
      <c r="D46" s="13" t="s">
        <v>24</v>
      </c>
      <c r="E46" s="13"/>
      <c r="F46" s="18">
        <f t="shared" si="20"/>
        <v>1026100</v>
      </c>
      <c r="G46" s="18">
        <f t="shared" si="20"/>
        <v>1079500</v>
      </c>
      <c r="H46" s="18">
        <f t="shared" si="20"/>
        <v>1483600</v>
      </c>
    </row>
    <row r="47" spans="1:8">
      <c r="A47" s="13" t="s">
        <v>54</v>
      </c>
      <c r="B47" s="19" t="s">
        <v>26</v>
      </c>
      <c r="C47" s="31" t="s">
        <v>217</v>
      </c>
      <c r="D47" s="13" t="s">
        <v>24</v>
      </c>
      <c r="E47" s="13" t="s">
        <v>27</v>
      </c>
      <c r="F47" s="18">
        <f>F48</f>
        <v>1026100</v>
      </c>
      <c r="G47" s="18">
        <f t="shared" si="20"/>
        <v>1079500</v>
      </c>
      <c r="H47" s="18">
        <f t="shared" si="20"/>
        <v>1483600</v>
      </c>
    </row>
    <row r="48" spans="1:8">
      <c r="A48" s="13" t="s">
        <v>56</v>
      </c>
      <c r="B48" s="19" t="s">
        <v>68</v>
      </c>
      <c r="C48" s="32" t="s">
        <v>217</v>
      </c>
      <c r="D48" s="15" t="s">
        <v>24</v>
      </c>
      <c r="E48" s="15" t="s">
        <v>69</v>
      </c>
      <c r="F48" s="18">
        <v>1026100</v>
      </c>
      <c r="G48" s="18">
        <v>1079500</v>
      </c>
      <c r="H48" s="18">
        <v>1483600</v>
      </c>
    </row>
    <row r="49" spans="1:8" ht="25.5">
      <c r="A49" s="13" t="s">
        <v>192</v>
      </c>
      <c r="B49" s="14" t="s">
        <v>70</v>
      </c>
      <c r="C49" s="15" t="s">
        <v>71</v>
      </c>
      <c r="D49" s="15"/>
      <c r="E49" s="15"/>
      <c r="F49" s="16">
        <f>F50</f>
        <v>60000</v>
      </c>
      <c r="G49" s="16">
        <f t="shared" ref="G49:H49" si="21">G50</f>
        <v>60000</v>
      </c>
      <c r="H49" s="16">
        <f t="shared" si="21"/>
        <v>60000</v>
      </c>
    </row>
    <row r="50" spans="1:8" ht="51">
      <c r="A50" s="13" t="s">
        <v>193</v>
      </c>
      <c r="B50" s="19" t="s">
        <v>72</v>
      </c>
      <c r="C50" s="13" t="s">
        <v>73</v>
      </c>
      <c r="D50" s="13"/>
      <c r="E50" s="13"/>
      <c r="F50" s="18">
        <f t="shared" ref="F50:H53" si="22">F51</f>
        <v>60000</v>
      </c>
      <c r="G50" s="18">
        <f t="shared" si="22"/>
        <v>60000</v>
      </c>
      <c r="H50" s="18">
        <f t="shared" si="22"/>
        <v>60000</v>
      </c>
    </row>
    <row r="51" spans="1:8" ht="25.5">
      <c r="A51" s="13" t="s">
        <v>194</v>
      </c>
      <c r="B51" s="19" t="s">
        <v>34</v>
      </c>
      <c r="C51" s="13" t="s">
        <v>73</v>
      </c>
      <c r="D51" s="13" t="s">
        <v>35</v>
      </c>
      <c r="E51" s="13"/>
      <c r="F51" s="18">
        <f t="shared" si="22"/>
        <v>60000</v>
      </c>
      <c r="G51" s="18">
        <f t="shared" si="22"/>
        <v>60000</v>
      </c>
      <c r="H51" s="18">
        <f t="shared" si="22"/>
        <v>60000</v>
      </c>
    </row>
    <row r="52" spans="1:8" ht="25.5">
      <c r="A52" s="13" t="s">
        <v>195</v>
      </c>
      <c r="B52" s="19" t="s">
        <v>74</v>
      </c>
      <c r="C52" s="13" t="s">
        <v>73</v>
      </c>
      <c r="D52" s="13" t="s">
        <v>75</v>
      </c>
      <c r="E52" s="13"/>
      <c r="F52" s="18">
        <f t="shared" si="22"/>
        <v>60000</v>
      </c>
      <c r="G52" s="18">
        <f t="shared" si="22"/>
        <v>60000</v>
      </c>
      <c r="H52" s="18">
        <f t="shared" si="22"/>
        <v>60000</v>
      </c>
    </row>
    <row r="53" spans="1:8">
      <c r="A53" s="13" t="s">
        <v>196</v>
      </c>
      <c r="B53" s="19" t="s">
        <v>76</v>
      </c>
      <c r="C53" s="13" t="s">
        <v>73</v>
      </c>
      <c r="D53" s="13" t="s">
        <v>75</v>
      </c>
      <c r="E53" s="13" t="s">
        <v>77</v>
      </c>
      <c r="F53" s="18">
        <f t="shared" si="22"/>
        <v>60000</v>
      </c>
      <c r="G53" s="18">
        <f t="shared" si="22"/>
        <v>60000</v>
      </c>
      <c r="H53" s="18">
        <f t="shared" si="22"/>
        <v>60000</v>
      </c>
    </row>
    <row r="54" spans="1:8">
      <c r="A54" s="13" t="s">
        <v>57</v>
      </c>
      <c r="B54" s="19" t="s">
        <v>78</v>
      </c>
      <c r="C54" s="15" t="s">
        <v>73</v>
      </c>
      <c r="D54" s="15" t="s">
        <v>75</v>
      </c>
      <c r="E54" s="15" t="s">
        <v>79</v>
      </c>
      <c r="F54" s="18">
        <v>60000</v>
      </c>
      <c r="G54" s="18">
        <v>60000</v>
      </c>
      <c r="H54" s="18">
        <v>60000</v>
      </c>
    </row>
    <row r="55" spans="1:8" ht="25.5">
      <c r="A55" s="13" t="s">
        <v>58</v>
      </c>
      <c r="B55" s="14" t="s">
        <v>80</v>
      </c>
      <c r="C55" s="15" t="s">
        <v>81</v>
      </c>
      <c r="D55" s="15"/>
      <c r="E55" s="15"/>
      <c r="F55" s="16">
        <f t="shared" ref="F55:H59" si="23">F56</f>
        <v>657118</v>
      </c>
      <c r="G55" s="16">
        <f t="shared" si="23"/>
        <v>657118</v>
      </c>
      <c r="H55" s="16">
        <f t="shared" si="23"/>
        <v>657118</v>
      </c>
    </row>
    <row r="56" spans="1:8" ht="114.75">
      <c r="A56" s="13" t="s">
        <v>59</v>
      </c>
      <c r="B56" s="17" t="s">
        <v>82</v>
      </c>
      <c r="C56" s="13" t="s">
        <v>83</v>
      </c>
      <c r="D56" s="13"/>
      <c r="E56" s="13"/>
      <c r="F56" s="18">
        <f t="shared" si="23"/>
        <v>657118</v>
      </c>
      <c r="G56" s="18">
        <f t="shared" si="23"/>
        <v>657118</v>
      </c>
      <c r="H56" s="18">
        <f t="shared" si="23"/>
        <v>657118</v>
      </c>
    </row>
    <row r="57" spans="1:8">
      <c r="A57" s="13" t="s">
        <v>60</v>
      </c>
      <c r="B57" s="19" t="s">
        <v>84</v>
      </c>
      <c r="C57" s="13" t="s">
        <v>83</v>
      </c>
      <c r="D57" s="13" t="s">
        <v>85</v>
      </c>
      <c r="E57" s="13"/>
      <c r="F57" s="18">
        <f t="shared" si="23"/>
        <v>657118</v>
      </c>
      <c r="G57" s="18">
        <f t="shared" si="23"/>
        <v>657118</v>
      </c>
      <c r="H57" s="18">
        <f t="shared" si="23"/>
        <v>657118</v>
      </c>
    </row>
    <row r="58" spans="1:8">
      <c r="A58" s="13" t="s">
        <v>152</v>
      </c>
      <c r="B58" s="19" t="s">
        <v>86</v>
      </c>
      <c r="C58" s="13" t="s">
        <v>83</v>
      </c>
      <c r="D58" s="13" t="s">
        <v>87</v>
      </c>
      <c r="E58" s="13"/>
      <c r="F58" s="18">
        <f t="shared" si="23"/>
        <v>657118</v>
      </c>
      <c r="G58" s="18">
        <f t="shared" si="23"/>
        <v>657118</v>
      </c>
      <c r="H58" s="18">
        <f t="shared" si="23"/>
        <v>657118</v>
      </c>
    </row>
    <row r="59" spans="1:8" ht="38.25">
      <c r="A59" s="13" t="s">
        <v>153</v>
      </c>
      <c r="B59" s="19" t="s">
        <v>89</v>
      </c>
      <c r="C59" s="13" t="s">
        <v>83</v>
      </c>
      <c r="D59" s="13" t="s">
        <v>87</v>
      </c>
      <c r="E59" s="13" t="s">
        <v>90</v>
      </c>
      <c r="F59" s="18">
        <f t="shared" si="23"/>
        <v>657118</v>
      </c>
      <c r="G59" s="18">
        <f t="shared" si="23"/>
        <v>657118</v>
      </c>
      <c r="H59" s="18">
        <f t="shared" si="23"/>
        <v>657118</v>
      </c>
    </row>
    <row r="60" spans="1:8" ht="25.5">
      <c r="A60" s="13" t="s">
        <v>154</v>
      </c>
      <c r="B60" s="19" t="s">
        <v>91</v>
      </c>
      <c r="C60" s="15" t="s">
        <v>83</v>
      </c>
      <c r="D60" s="15" t="s">
        <v>87</v>
      </c>
      <c r="E60" s="15" t="s">
        <v>92</v>
      </c>
      <c r="F60" s="18">
        <v>657118</v>
      </c>
      <c r="G60" s="18">
        <v>657118</v>
      </c>
      <c r="H60" s="18">
        <v>657118</v>
      </c>
    </row>
    <row r="61" spans="1:8">
      <c r="A61" s="13" t="s">
        <v>151</v>
      </c>
      <c r="B61" s="14" t="s">
        <v>93</v>
      </c>
      <c r="C61" s="15" t="s">
        <v>94</v>
      </c>
      <c r="D61" s="15"/>
      <c r="E61" s="15"/>
      <c r="F61" s="16">
        <f>F62+F92+F87</f>
        <v>6838918</v>
      </c>
      <c r="G61" s="16">
        <f t="shared" ref="G61:H61" si="24">G62+G92</f>
        <v>6198487</v>
      </c>
      <c r="H61" s="16">
        <f t="shared" si="24"/>
        <v>5433451</v>
      </c>
    </row>
    <row r="62" spans="1:8" ht="25.5">
      <c r="A62" s="13" t="s">
        <v>155</v>
      </c>
      <c r="B62" s="14" t="s">
        <v>95</v>
      </c>
      <c r="C62" s="15" t="s">
        <v>96</v>
      </c>
      <c r="D62" s="15"/>
      <c r="E62" s="15"/>
      <c r="F62" s="16">
        <f>F63+F73+F77+F83</f>
        <v>6117490</v>
      </c>
      <c r="G62" s="16">
        <f t="shared" ref="G62:H62" si="25">G63+G73+G77+G83</f>
        <v>5411151</v>
      </c>
      <c r="H62" s="16">
        <f t="shared" si="25"/>
        <v>5411151</v>
      </c>
    </row>
    <row r="63" spans="1:8" ht="51">
      <c r="A63" s="13" t="s">
        <v>128</v>
      </c>
      <c r="B63" s="19" t="s">
        <v>97</v>
      </c>
      <c r="C63" s="13" t="s">
        <v>98</v>
      </c>
      <c r="D63" s="13"/>
      <c r="E63" s="13"/>
      <c r="F63" s="18">
        <f>F64+F68</f>
        <v>3879656</v>
      </c>
      <c r="G63" s="18">
        <f>G64+G68</f>
        <v>3173317</v>
      </c>
      <c r="H63" s="18">
        <f>H64+H68</f>
        <v>3173317</v>
      </c>
    </row>
    <row r="64" spans="1:8" ht="63.75">
      <c r="A64" s="13" t="s">
        <v>129</v>
      </c>
      <c r="B64" s="19" t="s">
        <v>39</v>
      </c>
      <c r="C64" s="13" t="s">
        <v>98</v>
      </c>
      <c r="D64" s="13" t="s">
        <v>40</v>
      </c>
      <c r="E64" s="13"/>
      <c r="F64" s="18">
        <f t="shared" ref="F64:H66" si="26">F65</f>
        <v>3173317</v>
      </c>
      <c r="G64" s="18">
        <f t="shared" si="26"/>
        <v>3173317</v>
      </c>
      <c r="H64" s="18">
        <f t="shared" si="26"/>
        <v>3173317</v>
      </c>
    </row>
    <row r="65" spans="1:8" ht="25.5">
      <c r="A65" s="13" t="s">
        <v>130</v>
      </c>
      <c r="B65" s="19" t="s">
        <v>99</v>
      </c>
      <c r="C65" s="13" t="s">
        <v>98</v>
      </c>
      <c r="D65" s="13" t="s">
        <v>88</v>
      </c>
      <c r="E65" s="13"/>
      <c r="F65" s="18">
        <f t="shared" si="26"/>
        <v>3173317</v>
      </c>
      <c r="G65" s="18">
        <f t="shared" si="26"/>
        <v>3173317</v>
      </c>
      <c r="H65" s="18">
        <f t="shared" si="26"/>
        <v>3173317</v>
      </c>
    </row>
    <row r="66" spans="1:8">
      <c r="A66" s="13" t="s">
        <v>131</v>
      </c>
      <c r="B66" s="19" t="s">
        <v>100</v>
      </c>
      <c r="C66" s="13" t="s">
        <v>98</v>
      </c>
      <c r="D66" s="13" t="s">
        <v>88</v>
      </c>
      <c r="E66" s="13" t="s">
        <v>101</v>
      </c>
      <c r="F66" s="18">
        <f t="shared" si="26"/>
        <v>3173317</v>
      </c>
      <c r="G66" s="18">
        <f t="shared" si="26"/>
        <v>3173317</v>
      </c>
      <c r="H66" s="18">
        <f t="shared" si="26"/>
        <v>3173317</v>
      </c>
    </row>
    <row r="67" spans="1:8" ht="54.75" customHeight="1">
      <c r="A67" s="13" t="s">
        <v>174</v>
      </c>
      <c r="B67" s="19" t="s">
        <v>102</v>
      </c>
      <c r="C67" s="15" t="s">
        <v>98</v>
      </c>
      <c r="D67" s="15" t="s">
        <v>88</v>
      </c>
      <c r="E67" s="15" t="s">
        <v>103</v>
      </c>
      <c r="F67" s="18">
        <v>3173317</v>
      </c>
      <c r="G67" s="18">
        <v>3173317</v>
      </c>
      <c r="H67" s="18">
        <v>3173317</v>
      </c>
    </row>
    <row r="68" spans="1:8" ht="25.5">
      <c r="A68" s="13" t="s">
        <v>175</v>
      </c>
      <c r="B68" s="19" t="s">
        <v>20</v>
      </c>
      <c r="C68" s="13" t="s">
        <v>98</v>
      </c>
      <c r="D68" s="13" t="s">
        <v>21</v>
      </c>
      <c r="E68" s="13"/>
      <c r="F68" s="18">
        <f t="shared" ref="F68:H69" si="27">F69</f>
        <v>706339</v>
      </c>
      <c r="G68" s="18">
        <f t="shared" si="27"/>
        <v>0</v>
      </c>
      <c r="H68" s="18">
        <f t="shared" si="27"/>
        <v>0</v>
      </c>
    </row>
    <row r="69" spans="1:8" ht="38.25">
      <c r="A69" s="13" t="s">
        <v>176</v>
      </c>
      <c r="B69" s="19" t="s">
        <v>23</v>
      </c>
      <c r="C69" s="13" t="s">
        <v>98</v>
      </c>
      <c r="D69" s="13" t="s">
        <v>24</v>
      </c>
      <c r="E69" s="13"/>
      <c r="F69" s="18">
        <f t="shared" si="27"/>
        <v>706339</v>
      </c>
      <c r="G69" s="18">
        <f t="shared" si="27"/>
        <v>0</v>
      </c>
      <c r="H69" s="18">
        <f t="shared" si="27"/>
        <v>0</v>
      </c>
    </row>
    <row r="70" spans="1:8">
      <c r="A70" s="13" t="s">
        <v>177</v>
      </c>
      <c r="B70" s="19" t="s">
        <v>100</v>
      </c>
      <c r="C70" s="13" t="s">
        <v>98</v>
      </c>
      <c r="D70" s="13" t="s">
        <v>24</v>
      </c>
      <c r="E70" s="13" t="s">
        <v>101</v>
      </c>
      <c r="F70" s="18">
        <f>F71</f>
        <v>706339</v>
      </c>
      <c r="G70" s="18">
        <f>G71</f>
        <v>0</v>
      </c>
      <c r="H70" s="18">
        <f>H71</f>
        <v>0</v>
      </c>
    </row>
    <row r="71" spans="1:8" ht="54.75" customHeight="1">
      <c r="A71" s="13" t="s">
        <v>122</v>
      </c>
      <c r="B71" s="19" t="s">
        <v>102</v>
      </c>
      <c r="C71" s="15" t="s">
        <v>98</v>
      </c>
      <c r="D71" s="15" t="s">
        <v>24</v>
      </c>
      <c r="E71" s="15" t="s">
        <v>103</v>
      </c>
      <c r="F71" s="18">
        <v>706339</v>
      </c>
      <c r="G71" s="18">
        <v>0</v>
      </c>
      <c r="H71" s="18">
        <v>0</v>
      </c>
    </row>
    <row r="72" spans="1:8" ht="42.75" customHeight="1">
      <c r="A72" s="13" t="s">
        <v>132</v>
      </c>
      <c r="B72" s="19" t="s">
        <v>164</v>
      </c>
      <c r="C72" s="13" t="s">
        <v>162</v>
      </c>
      <c r="D72" s="15"/>
      <c r="E72" s="15"/>
      <c r="F72" s="18">
        <f>F73</f>
        <v>793703</v>
      </c>
      <c r="G72" s="18">
        <f t="shared" ref="G72:H72" si="28">G73</f>
        <v>793703</v>
      </c>
      <c r="H72" s="18">
        <f t="shared" si="28"/>
        <v>793703</v>
      </c>
    </row>
    <row r="73" spans="1:8" ht="63.75">
      <c r="A73" s="13" t="s">
        <v>133</v>
      </c>
      <c r="B73" s="19" t="s">
        <v>39</v>
      </c>
      <c r="C73" s="13" t="s">
        <v>162</v>
      </c>
      <c r="D73" s="13" t="s">
        <v>40</v>
      </c>
      <c r="E73" s="13"/>
      <c r="F73" s="18">
        <f>F74</f>
        <v>793703</v>
      </c>
      <c r="G73" s="18">
        <f t="shared" ref="G73:H73" si="29">G74</f>
        <v>793703</v>
      </c>
      <c r="H73" s="18">
        <f t="shared" si="29"/>
        <v>793703</v>
      </c>
    </row>
    <row r="74" spans="1:8" ht="25.5">
      <c r="A74" s="13" t="s">
        <v>134</v>
      </c>
      <c r="B74" s="19" t="s">
        <v>99</v>
      </c>
      <c r="C74" s="13" t="s">
        <v>162</v>
      </c>
      <c r="D74" s="13" t="s">
        <v>88</v>
      </c>
      <c r="E74" s="13"/>
      <c r="F74" s="18">
        <f>F75</f>
        <v>793703</v>
      </c>
      <c r="G74" s="18">
        <f t="shared" ref="G74:H74" si="30">G75</f>
        <v>793703</v>
      </c>
      <c r="H74" s="18">
        <f t="shared" si="30"/>
        <v>793703</v>
      </c>
    </row>
    <row r="75" spans="1:8">
      <c r="A75" s="13" t="s">
        <v>135</v>
      </c>
      <c r="B75" s="19" t="s">
        <v>100</v>
      </c>
      <c r="C75" s="13" t="s">
        <v>162</v>
      </c>
      <c r="D75" s="13" t="s">
        <v>88</v>
      </c>
      <c r="E75" s="13" t="s">
        <v>101</v>
      </c>
      <c r="F75" s="18">
        <f>F76</f>
        <v>793703</v>
      </c>
      <c r="G75" s="18">
        <f t="shared" ref="G75:H75" si="31">G76</f>
        <v>793703</v>
      </c>
      <c r="H75" s="18">
        <f t="shared" si="31"/>
        <v>793703</v>
      </c>
    </row>
    <row r="76" spans="1:8" ht="54" customHeight="1">
      <c r="A76" s="13" t="s">
        <v>136</v>
      </c>
      <c r="B76" s="19" t="s">
        <v>102</v>
      </c>
      <c r="C76" s="13" t="s">
        <v>162</v>
      </c>
      <c r="D76" s="15" t="s">
        <v>88</v>
      </c>
      <c r="E76" s="15" t="s">
        <v>103</v>
      </c>
      <c r="F76" s="18">
        <v>793703</v>
      </c>
      <c r="G76" s="18">
        <v>793703</v>
      </c>
      <c r="H76" s="18">
        <v>793703</v>
      </c>
    </row>
    <row r="77" spans="1:8" ht="25.5">
      <c r="A77" s="13" t="s">
        <v>137</v>
      </c>
      <c r="B77" s="19" t="s">
        <v>104</v>
      </c>
      <c r="C77" s="13" t="s">
        <v>105</v>
      </c>
      <c r="D77" s="13"/>
      <c r="E77" s="13"/>
      <c r="F77" s="18">
        <f t="shared" ref="F77:H79" si="32">F78</f>
        <v>1160327</v>
      </c>
      <c r="G77" s="18">
        <f t="shared" si="32"/>
        <v>1160327</v>
      </c>
      <c r="H77" s="18">
        <f t="shared" si="32"/>
        <v>1160327</v>
      </c>
    </row>
    <row r="78" spans="1:8" ht="63.75">
      <c r="A78" s="13" t="s">
        <v>138</v>
      </c>
      <c r="B78" s="19" t="s">
        <v>39</v>
      </c>
      <c r="C78" s="13" t="s">
        <v>105</v>
      </c>
      <c r="D78" s="13" t="s">
        <v>40</v>
      </c>
      <c r="E78" s="13"/>
      <c r="F78" s="18">
        <f t="shared" si="32"/>
        <v>1160327</v>
      </c>
      <c r="G78" s="18">
        <f t="shared" si="32"/>
        <v>1160327</v>
      </c>
      <c r="H78" s="18">
        <f t="shared" si="32"/>
        <v>1160327</v>
      </c>
    </row>
    <row r="79" spans="1:8" ht="25.5">
      <c r="A79" s="13" t="s">
        <v>139</v>
      </c>
      <c r="B79" s="19" t="s">
        <v>99</v>
      </c>
      <c r="C79" s="13" t="s">
        <v>105</v>
      </c>
      <c r="D79" s="13" t="s">
        <v>88</v>
      </c>
      <c r="E79" s="13"/>
      <c r="F79" s="18">
        <f t="shared" si="32"/>
        <v>1160327</v>
      </c>
      <c r="G79" s="18">
        <f t="shared" si="32"/>
        <v>1160327</v>
      </c>
      <c r="H79" s="18">
        <f t="shared" si="32"/>
        <v>1160327</v>
      </c>
    </row>
    <row r="80" spans="1:8">
      <c r="A80" s="13" t="s">
        <v>140</v>
      </c>
      <c r="B80" s="19" t="s">
        <v>100</v>
      </c>
      <c r="C80" s="13" t="s">
        <v>105</v>
      </c>
      <c r="D80" s="13" t="s">
        <v>88</v>
      </c>
      <c r="E80" s="13" t="s">
        <v>101</v>
      </c>
      <c r="F80" s="18">
        <f>F81</f>
        <v>1160327</v>
      </c>
      <c r="G80" s="18">
        <f>G81</f>
        <v>1160327</v>
      </c>
      <c r="H80" s="18">
        <f>H81</f>
        <v>1160327</v>
      </c>
    </row>
    <row r="81" spans="1:8" ht="38.25">
      <c r="A81" s="13" t="s">
        <v>141</v>
      </c>
      <c r="B81" s="19" t="s">
        <v>106</v>
      </c>
      <c r="C81" s="15" t="s">
        <v>105</v>
      </c>
      <c r="D81" s="15" t="s">
        <v>88</v>
      </c>
      <c r="E81" s="15" t="s">
        <v>107</v>
      </c>
      <c r="F81" s="18">
        <v>1160327</v>
      </c>
      <c r="G81" s="18">
        <v>1160327</v>
      </c>
      <c r="H81" s="18">
        <v>1160327</v>
      </c>
    </row>
    <row r="82" spans="1:8" ht="38.25">
      <c r="A82" s="13" t="s">
        <v>142</v>
      </c>
      <c r="B82" s="19" t="s">
        <v>165</v>
      </c>
      <c r="C82" s="13" t="s">
        <v>163</v>
      </c>
      <c r="D82" s="15"/>
      <c r="E82" s="15"/>
      <c r="F82" s="18">
        <f>F83</f>
        <v>283804</v>
      </c>
      <c r="G82" s="18">
        <f t="shared" ref="G82:H82" si="33">G83</f>
        <v>283804</v>
      </c>
      <c r="H82" s="18">
        <f t="shared" si="33"/>
        <v>283804</v>
      </c>
    </row>
    <row r="83" spans="1:8" ht="63.75">
      <c r="A83" s="13" t="s">
        <v>143</v>
      </c>
      <c r="B83" s="19" t="s">
        <v>39</v>
      </c>
      <c r="C83" s="13" t="s">
        <v>163</v>
      </c>
      <c r="D83" s="13" t="s">
        <v>40</v>
      </c>
      <c r="E83" s="13"/>
      <c r="F83" s="18">
        <f>F84</f>
        <v>283804</v>
      </c>
      <c r="G83" s="18">
        <f t="shared" ref="G83:H83" si="34">G84</f>
        <v>283804</v>
      </c>
      <c r="H83" s="18">
        <f t="shared" si="34"/>
        <v>283804</v>
      </c>
    </row>
    <row r="84" spans="1:8" ht="25.5">
      <c r="A84" s="13" t="s">
        <v>144</v>
      </c>
      <c r="B84" s="19" t="s">
        <v>99</v>
      </c>
      <c r="C84" s="13" t="s">
        <v>163</v>
      </c>
      <c r="D84" s="13" t="s">
        <v>88</v>
      </c>
      <c r="E84" s="13"/>
      <c r="F84" s="18">
        <f>F85</f>
        <v>283804</v>
      </c>
      <c r="G84" s="18">
        <f t="shared" ref="G84:H85" si="35">G85</f>
        <v>283804</v>
      </c>
      <c r="H84" s="18">
        <f t="shared" si="35"/>
        <v>283804</v>
      </c>
    </row>
    <row r="85" spans="1:8">
      <c r="A85" s="13" t="s">
        <v>145</v>
      </c>
      <c r="B85" s="19" t="s">
        <v>100</v>
      </c>
      <c r="C85" s="13" t="s">
        <v>163</v>
      </c>
      <c r="D85" s="13" t="s">
        <v>88</v>
      </c>
      <c r="E85" s="13" t="s">
        <v>101</v>
      </c>
      <c r="F85" s="18">
        <f>F86</f>
        <v>283804</v>
      </c>
      <c r="G85" s="18">
        <f t="shared" si="35"/>
        <v>283804</v>
      </c>
      <c r="H85" s="18">
        <f t="shared" si="35"/>
        <v>283804</v>
      </c>
    </row>
    <row r="86" spans="1:8" ht="53.25" customHeight="1">
      <c r="A86" s="13" t="s">
        <v>146</v>
      </c>
      <c r="B86" s="19" t="s">
        <v>102</v>
      </c>
      <c r="C86" s="13" t="s">
        <v>163</v>
      </c>
      <c r="D86" s="15" t="s">
        <v>88</v>
      </c>
      <c r="E86" s="15" t="s">
        <v>103</v>
      </c>
      <c r="F86" s="18">
        <v>283804</v>
      </c>
      <c r="G86" s="18">
        <v>283804</v>
      </c>
      <c r="H86" s="18">
        <v>283804</v>
      </c>
    </row>
    <row r="87" spans="1:8" ht="25.5">
      <c r="A87" s="13" t="s">
        <v>147</v>
      </c>
      <c r="B87" s="24" t="s">
        <v>183</v>
      </c>
      <c r="C87" s="25" t="s">
        <v>184</v>
      </c>
      <c r="D87" s="26"/>
      <c r="E87" s="26"/>
      <c r="F87" s="18">
        <f>F88</f>
        <v>1000</v>
      </c>
      <c r="G87" s="18">
        <f t="shared" ref="G87:H87" si="36">G88</f>
        <v>0</v>
      </c>
      <c r="H87" s="18">
        <f t="shared" si="36"/>
        <v>0</v>
      </c>
    </row>
    <row r="88" spans="1:8">
      <c r="A88" s="13" t="s">
        <v>148</v>
      </c>
      <c r="B88" s="27" t="s">
        <v>63</v>
      </c>
      <c r="C88" s="28" t="s">
        <v>185</v>
      </c>
      <c r="D88" s="28" t="s">
        <v>64</v>
      </c>
      <c r="E88" s="28"/>
      <c r="F88" s="18">
        <f>F89</f>
        <v>1000</v>
      </c>
      <c r="G88" s="18">
        <f t="shared" ref="G88:H88" si="37">G89</f>
        <v>0</v>
      </c>
      <c r="H88" s="18">
        <f t="shared" si="37"/>
        <v>0</v>
      </c>
    </row>
    <row r="89" spans="1:8">
      <c r="A89" s="13" t="s">
        <v>149</v>
      </c>
      <c r="B89" s="27" t="s">
        <v>186</v>
      </c>
      <c r="C89" s="28" t="s">
        <v>185</v>
      </c>
      <c r="D89" s="28" t="s">
        <v>187</v>
      </c>
      <c r="E89" s="28"/>
      <c r="F89" s="18">
        <f>F90</f>
        <v>1000</v>
      </c>
      <c r="G89" s="18">
        <f t="shared" ref="G89:H89" si="38">G90</f>
        <v>0</v>
      </c>
      <c r="H89" s="18">
        <f t="shared" si="38"/>
        <v>0</v>
      </c>
    </row>
    <row r="90" spans="1:8">
      <c r="A90" s="13" t="s">
        <v>197</v>
      </c>
      <c r="B90" s="27" t="s">
        <v>100</v>
      </c>
      <c r="C90" s="28" t="s">
        <v>185</v>
      </c>
      <c r="D90" s="28" t="s">
        <v>187</v>
      </c>
      <c r="E90" s="28" t="s">
        <v>101</v>
      </c>
      <c r="F90" s="18">
        <f>F91</f>
        <v>1000</v>
      </c>
      <c r="G90" s="18">
        <f t="shared" ref="G90:H90" si="39">G91</f>
        <v>0</v>
      </c>
      <c r="H90" s="18">
        <f t="shared" si="39"/>
        <v>0</v>
      </c>
    </row>
    <row r="91" spans="1:8">
      <c r="A91" s="13" t="s">
        <v>198</v>
      </c>
      <c r="B91" s="27" t="s">
        <v>188</v>
      </c>
      <c r="C91" s="29" t="s">
        <v>185</v>
      </c>
      <c r="D91" s="29" t="s">
        <v>187</v>
      </c>
      <c r="E91" s="29" t="s">
        <v>189</v>
      </c>
      <c r="F91" s="18">
        <v>1000</v>
      </c>
      <c r="G91" s="18">
        <v>0</v>
      </c>
      <c r="H91" s="18">
        <v>0</v>
      </c>
    </row>
    <row r="92" spans="1:8" ht="25.5">
      <c r="A92" s="13" t="s">
        <v>199</v>
      </c>
      <c r="B92" s="14" t="s">
        <v>108</v>
      </c>
      <c r="C92" s="15" t="s">
        <v>109</v>
      </c>
      <c r="D92" s="15"/>
      <c r="E92" s="15"/>
      <c r="F92" s="16">
        <f>F98+F107+F93</f>
        <v>720428</v>
      </c>
      <c r="G92" s="16">
        <f t="shared" ref="G92:H92" si="40">G98+G107+G93</f>
        <v>787336</v>
      </c>
      <c r="H92" s="16">
        <f t="shared" si="40"/>
        <v>22300</v>
      </c>
    </row>
    <row r="93" spans="1:8" ht="51">
      <c r="A93" s="13" t="s">
        <v>200</v>
      </c>
      <c r="B93" s="19" t="s">
        <v>190</v>
      </c>
      <c r="C93" s="13" t="s">
        <v>191</v>
      </c>
      <c r="D93" s="13"/>
      <c r="E93" s="13"/>
      <c r="F93" s="18">
        <f>F94</f>
        <v>3200</v>
      </c>
      <c r="G93" s="18">
        <f t="shared" ref="G93:H93" si="41">G94</f>
        <v>0</v>
      </c>
      <c r="H93" s="18">
        <f t="shared" si="41"/>
        <v>0</v>
      </c>
    </row>
    <row r="94" spans="1:8">
      <c r="A94" s="13" t="s">
        <v>201</v>
      </c>
      <c r="B94" s="19" t="s">
        <v>63</v>
      </c>
      <c r="C94" s="13" t="s">
        <v>191</v>
      </c>
      <c r="D94" s="13" t="s">
        <v>64</v>
      </c>
      <c r="E94" s="13"/>
      <c r="F94" s="18">
        <f>F95</f>
        <v>3200</v>
      </c>
      <c r="G94" s="18">
        <f t="shared" ref="G94:H94" si="42">G95</f>
        <v>0</v>
      </c>
      <c r="H94" s="18">
        <f t="shared" si="42"/>
        <v>0</v>
      </c>
    </row>
    <row r="95" spans="1:8">
      <c r="A95" s="13" t="s">
        <v>157</v>
      </c>
      <c r="B95" s="19" t="s">
        <v>65</v>
      </c>
      <c r="C95" s="13" t="s">
        <v>191</v>
      </c>
      <c r="D95" s="13" t="s">
        <v>66</v>
      </c>
      <c r="E95" s="13"/>
      <c r="F95" s="18">
        <f>F96</f>
        <v>3200</v>
      </c>
      <c r="G95" s="18">
        <f t="shared" ref="G95:H95" si="43">G96</f>
        <v>0</v>
      </c>
      <c r="H95" s="18">
        <f t="shared" si="43"/>
        <v>0</v>
      </c>
    </row>
    <row r="96" spans="1:8">
      <c r="A96" s="13" t="s">
        <v>202</v>
      </c>
      <c r="B96" s="19" t="s">
        <v>100</v>
      </c>
      <c r="C96" s="13" t="s">
        <v>191</v>
      </c>
      <c r="D96" s="13" t="s">
        <v>66</v>
      </c>
      <c r="E96" s="13" t="s">
        <v>101</v>
      </c>
      <c r="F96" s="18">
        <f>F97</f>
        <v>3200</v>
      </c>
      <c r="G96" s="18">
        <f t="shared" ref="G96:H96" si="44">G97</f>
        <v>0</v>
      </c>
      <c r="H96" s="18">
        <f t="shared" si="44"/>
        <v>0</v>
      </c>
    </row>
    <row r="97" spans="1:8">
      <c r="A97" s="13" t="s">
        <v>203</v>
      </c>
      <c r="B97" s="19" t="s">
        <v>110</v>
      </c>
      <c r="C97" s="15" t="s">
        <v>191</v>
      </c>
      <c r="D97" s="15" t="s">
        <v>66</v>
      </c>
      <c r="E97" s="15" t="s">
        <v>111</v>
      </c>
      <c r="F97" s="18">
        <v>3200</v>
      </c>
      <c r="G97" s="18">
        <v>0</v>
      </c>
      <c r="H97" s="18">
        <v>0</v>
      </c>
    </row>
    <row r="98" spans="1:8" ht="51">
      <c r="A98" s="13" t="s">
        <v>204</v>
      </c>
      <c r="B98" s="19" t="s">
        <v>112</v>
      </c>
      <c r="C98" s="13" t="s">
        <v>113</v>
      </c>
      <c r="D98" s="13"/>
      <c r="E98" s="13"/>
      <c r="F98" s="18">
        <f>F102+F106</f>
        <v>694928</v>
      </c>
      <c r="G98" s="18">
        <f>G99+G103</f>
        <v>765036</v>
      </c>
      <c r="H98" s="18">
        <f>H99+H103</f>
        <v>0</v>
      </c>
    </row>
    <row r="99" spans="1:8" ht="63.75">
      <c r="A99" s="13" t="s">
        <v>205</v>
      </c>
      <c r="B99" s="19" t="s">
        <v>39</v>
      </c>
      <c r="C99" s="13" t="s">
        <v>113</v>
      </c>
      <c r="D99" s="13" t="s">
        <v>40</v>
      </c>
      <c r="E99" s="13"/>
      <c r="F99" s="18">
        <f t="shared" ref="F99:H101" si="45">F100</f>
        <v>560964</v>
      </c>
      <c r="G99" s="18">
        <f t="shared" si="45"/>
        <v>560964</v>
      </c>
      <c r="H99" s="18">
        <f t="shared" si="45"/>
        <v>0</v>
      </c>
    </row>
    <row r="100" spans="1:8" ht="25.5">
      <c r="A100" s="13" t="s">
        <v>206</v>
      </c>
      <c r="B100" s="19" t="s">
        <v>99</v>
      </c>
      <c r="C100" s="13" t="s">
        <v>113</v>
      </c>
      <c r="D100" s="13" t="s">
        <v>88</v>
      </c>
      <c r="E100" s="13"/>
      <c r="F100" s="18">
        <f t="shared" si="45"/>
        <v>560964</v>
      </c>
      <c r="G100" s="18">
        <f t="shared" si="45"/>
        <v>560964</v>
      </c>
      <c r="H100" s="18">
        <f t="shared" si="45"/>
        <v>0</v>
      </c>
    </row>
    <row r="101" spans="1:8">
      <c r="A101" s="13" t="s">
        <v>158</v>
      </c>
      <c r="B101" s="19" t="s">
        <v>114</v>
      </c>
      <c r="C101" s="13" t="s">
        <v>113</v>
      </c>
      <c r="D101" s="13" t="s">
        <v>88</v>
      </c>
      <c r="E101" s="13" t="s">
        <v>115</v>
      </c>
      <c r="F101" s="18">
        <f t="shared" si="45"/>
        <v>560964</v>
      </c>
      <c r="G101" s="18">
        <f t="shared" si="45"/>
        <v>560964</v>
      </c>
      <c r="H101" s="18">
        <f t="shared" si="45"/>
        <v>0</v>
      </c>
    </row>
    <row r="102" spans="1:8">
      <c r="A102" s="13" t="s">
        <v>159</v>
      </c>
      <c r="B102" s="19" t="s">
        <v>116</v>
      </c>
      <c r="C102" s="15" t="s">
        <v>113</v>
      </c>
      <c r="D102" s="15" t="s">
        <v>88</v>
      </c>
      <c r="E102" s="15" t="s">
        <v>117</v>
      </c>
      <c r="F102" s="18">
        <v>560964</v>
      </c>
      <c r="G102" s="18">
        <v>560964</v>
      </c>
      <c r="H102" s="18">
        <v>0</v>
      </c>
    </row>
    <row r="103" spans="1:8" ht="25.5">
      <c r="A103" s="13" t="s">
        <v>160</v>
      </c>
      <c r="B103" s="19" t="s">
        <v>20</v>
      </c>
      <c r="C103" s="13" t="s">
        <v>113</v>
      </c>
      <c r="D103" s="13" t="s">
        <v>21</v>
      </c>
      <c r="E103" s="13"/>
      <c r="F103" s="18">
        <f t="shared" ref="F103:H105" si="46">F104</f>
        <v>133964</v>
      </c>
      <c r="G103" s="18">
        <f t="shared" si="46"/>
        <v>204072</v>
      </c>
      <c r="H103" s="18">
        <f t="shared" si="46"/>
        <v>0</v>
      </c>
    </row>
    <row r="104" spans="1:8" ht="38.25">
      <c r="A104" s="13" t="s">
        <v>161</v>
      </c>
      <c r="B104" s="19" t="s">
        <v>23</v>
      </c>
      <c r="C104" s="13" t="s">
        <v>113</v>
      </c>
      <c r="D104" s="13" t="s">
        <v>24</v>
      </c>
      <c r="E104" s="13"/>
      <c r="F104" s="18">
        <f t="shared" si="46"/>
        <v>133964</v>
      </c>
      <c r="G104" s="18">
        <f t="shared" si="46"/>
        <v>204072</v>
      </c>
      <c r="H104" s="18">
        <f t="shared" si="46"/>
        <v>0</v>
      </c>
    </row>
    <row r="105" spans="1:8">
      <c r="A105" s="13" t="s">
        <v>166</v>
      </c>
      <c r="B105" s="19" t="s">
        <v>114</v>
      </c>
      <c r="C105" s="13" t="s">
        <v>113</v>
      </c>
      <c r="D105" s="13" t="s">
        <v>24</v>
      </c>
      <c r="E105" s="13" t="s">
        <v>115</v>
      </c>
      <c r="F105" s="18">
        <f t="shared" si="46"/>
        <v>133964</v>
      </c>
      <c r="G105" s="18">
        <f t="shared" si="46"/>
        <v>204072</v>
      </c>
      <c r="H105" s="18">
        <f t="shared" si="46"/>
        <v>0</v>
      </c>
    </row>
    <row r="106" spans="1:8">
      <c r="A106" s="13" t="s">
        <v>167</v>
      </c>
      <c r="B106" s="19" t="s">
        <v>116</v>
      </c>
      <c r="C106" s="15" t="s">
        <v>113</v>
      </c>
      <c r="D106" s="15" t="s">
        <v>24</v>
      </c>
      <c r="E106" s="15" t="s">
        <v>117</v>
      </c>
      <c r="F106" s="18">
        <v>133964</v>
      </c>
      <c r="G106" s="18">
        <v>204072</v>
      </c>
      <c r="H106" s="18">
        <v>0</v>
      </c>
    </row>
    <row r="107" spans="1:8" ht="63.75">
      <c r="A107" s="13" t="s">
        <v>168</v>
      </c>
      <c r="B107" s="19" t="s">
        <v>118</v>
      </c>
      <c r="C107" s="13" t="s">
        <v>119</v>
      </c>
      <c r="D107" s="13"/>
      <c r="E107" s="13"/>
      <c r="F107" s="18">
        <f>F108+F111</f>
        <v>22300</v>
      </c>
      <c r="G107" s="18">
        <f t="shared" ref="G107:H107" si="47">G108+G111</f>
        <v>22300</v>
      </c>
      <c r="H107" s="18">
        <f t="shared" si="47"/>
        <v>22300</v>
      </c>
    </row>
    <row r="108" spans="1:8" ht="63.75">
      <c r="A108" s="13" t="s">
        <v>169</v>
      </c>
      <c r="B108" s="19" t="s">
        <v>39</v>
      </c>
      <c r="C108" s="13" t="s">
        <v>119</v>
      </c>
      <c r="D108" s="13" t="s">
        <v>40</v>
      </c>
      <c r="E108" s="13" t="s">
        <v>101</v>
      </c>
      <c r="F108" s="18">
        <f>F109</f>
        <v>17375</v>
      </c>
      <c r="G108" s="18">
        <f t="shared" ref="G108:H108" si="48">G109</f>
        <v>17375</v>
      </c>
      <c r="H108" s="18">
        <f t="shared" si="48"/>
        <v>17375</v>
      </c>
    </row>
    <row r="109" spans="1:8" ht="25.5">
      <c r="A109" s="13" t="s">
        <v>170</v>
      </c>
      <c r="B109" s="19" t="s">
        <v>42</v>
      </c>
      <c r="C109" s="15" t="s">
        <v>119</v>
      </c>
      <c r="D109" s="15" t="s">
        <v>88</v>
      </c>
      <c r="E109" s="15" t="s">
        <v>111</v>
      </c>
      <c r="F109" s="18">
        <v>17375</v>
      </c>
      <c r="G109" s="18">
        <v>17375</v>
      </c>
      <c r="H109" s="18">
        <v>17375</v>
      </c>
    </row>
    <row r="110" spans="1:8" ht="25.5">
      <c r="A110" s="13" t="s">
        <v>171</v>
      </c>
      <c r="B110" s="19" t="s">
        <v>20</v>
      </c>
      <c r="C110" s="13" t="s">
        <v>119</v>
      </c>
      <c r="D110" s="13" t="s">
        <v>21</v>
      </c>
      <c r="E110" s="13"/>
      <c r="F110" s="18">
        <f>F111</f>
        <v>4925</v>
      </c>
      <c r="G110" s="18">
        <f t="shared" ref="G110:H110" si="49">G111</f>
        <v>4925</v>
      </c>
      <c r="H110" s="18">
        <f t="shared" si="49"/>
        <v>4925</v>
      </c>
    </row>
    <row r="111" spans="1:8" ht="38.25">
      <c r="A111" s="13" t="s">
        <v>172</v>
      </c>
      <c r="B111" s="19" t="s">
        <v>23</v>
      </c>
      <c r="C111" s="13" t="s">
        <v>119</v>
      </c>
      <c r="D111" s="13" t="s">
        <v>24</v>
      </c>
      <c r="E111" s="13"/>
      <c r="F111" s="18">
        <f t="shared" ref="F111:H112" si="50">F112</f>
        <v>4925</v>
      </c>
      <c r="G111" s="18">
        <f t="shared" si="50"/>
        <v>4925</v>
      </c>
      <c r="H111" s="18">
        <f t="shared" si="50"/>
        <v>4925</v>
      </c>
    </row>
    <row r="112" spans="1:8">
      <c r="A112" s="13" t="s">
        <v>40</v>
      </c>
      <c r="B112" s="19" t="s">
        <v>100</v>
      </c>
      <c r="C112" s="13" t="s">
        <v>119</v>
      </c>
      <c r="D112" s="13" t="s">
        <v>24</v>
      </c>
      <c r="E112" s="13" t="s">
        <v>101</v>
      </c>
      <c r="F112" s="18">
        <f t="shared" si="50"/>
        <v>4925</v>
      </c>
      <c r="G112" s="18">
        <f t="shared" si="50"/>
        <v>4925</v>
      </c>
      <c r="H112" s="18">
        <f t="shared" si="50"/>
        <v>4925</v>
      </c>
    </row>
    <row r="113" spans="1:8">
      <c r="A113" s="13" t="s">
        <v>178</v>
      </c>
      <c r="B113" s="19" t="s">
        <v>110</v>
      </c>
      <c r="C113" s="15" t="s">
        <v>119</v>
      </c>
      <c r="D113" s="15" t="s">
        <v>24</v>
      </c>
      <c r="E113" s="15" t="s">
        <v>111</v>
      </c>
      <c r="F113" s="18">
        <v>4925</v>
      </c>
      <c r="G113" s="18">
        <v>4925</v>
      </c>
      <c r="H113" s="18">
        <v>4925</v>
      </c>
    </row>
    <row r="114" spans="1:8">
      <c r="A114" s="13" t="s">
        <v>179</v>
      </c>
      <c r="B114" s="19" t="s">
        <v>120</v>
      </c>
      <c r="C114" s="13"/>
      <c r="D114" s="13"/>
      <c r="E114" s="13"/>
      <c r="F114" s="18">
        <v>0</v>
      </c>
      <c r="G114" s="18">
        <v>270517</v>
      </c>
      <c r="H114" s="18">
        <v>527756</v>
      </c>
    </row>
    <row r="115" spans="1:8" s="23" customFormat="1" ht="15.75" customHeight="1">
      <c r="A115" s="13" t="s">
        <v>180</v>
      </c>
      <c r="B115" s="20" t="s">
        <v>121</v>
      </c>
      <c r="C115" s="21"/>
      <c r="D115" s="21"/>
      <c r="E115" s="21"/>
      <c r="F115" s="22">
        <f>F12+F61</f>
        <v>11476226</v>
      </c>
      <c r="G115" s="22">
        <f>G12+G61+G114</f>
        <v>10820650</v>
      </c>
      <c r="H115" s="22">
        <f>H12+H61+H114</f>
        <v>10555119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2024-11-12T03:45:09Z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